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mellékletnek" sheetId="2" r:id="rId1"/>
    <sheet name="Munka1" sheetId="3" r:id="rId2"/>
  </sheets>
  <definedNames>
    <definedName name="_xlnm.Print_Area" localSheetId="0">mellékletnek!$A$1:$H$77</definedName>
  </definedNames>
  <calcPr calcId="162913"/>
</workbook>
</file>

<file path=xl/calcChain.xml><?xml version="1.0" encoding="utf-8"?>
<calcChain xmlns="http://schemas.openxmlformats.org/spreadsheetml/2006/main">
  <c r="C77" i="3" l="1"/>
  <c r="G77" i="2" l="1"/>
  <c r="F61" i="2" l="1"/>
  <c r="F77" i="2" s="1"/>
</calcChain>
</file>

<file path=xl/sharedStrings.xml><?xml version="1.0" encoding="utf-8"?>
<sst xmlns="http://schemas.openxmlformats.org/spreadsheetml/2006/main" count="222" uniqueCount="90">
  <si>
    <t>FÉBE</t>
  </si>
  <si>
    <t>Szervezet</t>
  </si>
  <si>
    <t>támogatás célja</t>
  </si>
  <si>
    <t>Városi Vöröskereszt</t>
  </si>
  <si>
    <t>Iglice</t>
  </si>
  <si>
    <t>Művelődési ház</t>
  </si>
  <si>
    <t>Vakok és gyengénlátók Egyesülete</t>
  </si>
  <si>
    <t>Tűzoltó Egyesület</t>
  </si>
  <si>
    <t>Penczner Pál Alapítvány</t>
  </si>
  <si>
    <t>Jászfényszarui Vadásztársaság</t>
  </si>
  <si>
    <t>Jászfényszarui Római Katolikus Plébánia</t>
  </si>
  <si>
    <t>Színjátszók Baráti Köre Egyesület</t>
  </si>
  <si>
    <t>Sportegyesület</t>
  </si>
  <si>
    <t>BLNT</t>
  </si>
  <si>
    <t>Fotóműhely</t>
  </si>
  <si>
    <t>Őszikék nyugdíjasklub</t>
  </si>
  <si>
    <t>program teljes költsége</t>
  </si>
  <si>
    <t>más forrás</t>
  </si>
  <si>
    <t>kért támogatás</t>
  </si>
  <si>
    <t>saját forrás</t>
  </si>
  <si>
    <t>IV. Béla Ált.Isk.</t>
  </si>
  <si>
    <t>viseletek készíttetésére</t>
  </si>
  <si>
    <t>Fesztiválokon való részvételre</t>
  </si>
  <si>
    <t xml:space="preserve">BLNT </t>
  </si>
  <si>
    <t>javasolt támogatás</t>
  </si>
  <si>
    <t>Forintban</t>
  </si>
  <si>
    <t>Pünkösdi egyházközségi nap</t>
  </si>
  <si>
    <t>Jász Vadásztársaság</t>
  </si>
  <si>
    <t>Ló-Barát Egyesület</t>
  </si>
  <si>
    <t>birkózók - utazási támogatás</t>
  </si>
  <si>
    <t>megjegyzés</t>
  </si>
  <si>
    <t>családi és közösségi programok zenekari költség, egyéb</t>
  </si>
  <si>
    <t>Nemzetközi partnertalálkozó</t>
  </si>
  <si>
    <t>Szilágyi Erzsébet Független Segítő Nőegylet</t>
  </si>
  <si>
    <t>Szentkúti zarándoklat május 31-június 2</t>
  </si>
  <si>
    <t>Polgárőr Egyesület</t>
  </si>
  <si>
    <t>2019 évi működésre</t>
  </si>
  <si>
    <t>Jászfényszaruért Alapítvány</t>
  </si>
  <si>
    <t>1Úton - zarándoklat a Mária úton</t>
  </si>
  <si>
    <t>2019 évi működésre, eszközbeszerzés, üzemanyag…, tanfolyam</t>
  </si>
  <si>
    <t>drámapedagógiai műhely Szülők akadémiája, Drámás nap</t>
  </si>
  <si>
    <t>Mindösszesen:</t>
  </si>
  <si>
    <t>"Jászkunsági gyerek vagyok" megyei művészeti szemle döntő</t>
  </si>
  <si>
    <t>2020. évi működés labdarúgás, kézilabda, bocsa</t>
  </si>
  <si>
    <t>2020 évi működési kiadások (1.047.000) és programok</t>
  </si>
  <si>
    <t>2020 évi működési kiadások és programok</t>
  </si>
  <si>
    <t>2020 évi külkapcsolatok</t>
  </si>
  <si>
    <t>Észak-Olaszországi utazás</t>
  </si>
  <si>
    <t>VIII. Virgonc tábor (pénzügyi bonyolító:FÉBE) Telkibánya július 14- 21, 71 fő (8nap, 7éj)</t>
  </si>
  <si>
    <t>2019. évi maradvány</t>
  </si>
  <si>
    <t>hittanos napközis tábor, augusztus 3-augusztus 7., 40 fő (5nap)</t>
  </si>
  <si>
    <t>hittanos nyári tábor, Szeged-Szentmihály, július 8-12., 45 fő (6nap,5éj)</t>
  </si>
  <si>
    <t>Napközis tábor (pénzügyi bonyolító: FÉBE) 40 fő (5nap) június 22-26.</t>
  </si>
  <si>
    <t>2020 évi működésre</t>
  </si>
  <si>
    <t>2020. évi működés és programok</t>
  </si>
  <si>
    <t>tábor - játékos ismerkedés az angol nyelvvel, július 6-11.(5nap) 50 fő</t>
  </si>
  <si>
    <t>2020 évi működési kiadások</t>
  </si>
  <si>
    <t>Kérelem 642.660 Ft 2019. évi maradvány 202-es felhasználására</t>
  </si>
  <si>
    <t>9 személyes mikrobusz</t>
  </si>
  <si>
    <t>Jászíjász</t>
  </si>
  <si>
    <t>Yakuzák - eszközök vásárlása,edzőtáborok, versenyeztetés, továbbképzésen való részvétel,</t>
  </si>
  <si>
    <t>külkapcsolatokra  - Lengyelországi utazás</t>
  </si>
  <si>
    <t>Csipkebogyó táncegyüttes (Erdély, Mezőbánd) közös táborozás</t>
  </si>
  <si>
    <t>2020 évi működés és programok</t>
  </si>
  <si>
    <t>drámapedagógiai műhely tábor Jászfényszaru, július 27-31.,30 fő (5 nap, 4 éj)</t>
  </si>
  <si>
    <t>Összefoglaló tábla a civil szervezetek 2020. évi támogatási kérelméről</t>
  </si>
  <si>
    <t>Kérelem a 2019-es elmaradt tábor támogatásának felhasználására, 400.000Ft</t>
  </si>
  <si>
    <t>osztálykirándulásokra (24 osztály,csoport)</t>
  </si>
  <si>
    <t>XI.fogathajtó verseny és VIII. díjugrató verseny megrendezésére, Lovas bál, HúsvétoLó</t>
  </si>
  <si>
    <t>Napsugaras alkotótábor Rózsaszentmárton, júl 29-aug 2, 27 fő, 5 nap</t>
  </si>
  <si>
    <t>jubileumra</t>
  </si>
  <si>
    <t>működésre</t>
  </si>
  <si>
    <t>2019 évi működés és gépjármű beszerzés 6.000.000 Ft</t>
  </si>
  <si>
    <t>gépjármű beszerzés</t>
  </si>
  <si>
    <t>2019. évi maradvány kérelem 2020-as felhasználásra</t>
  </si>
  <si>
    <t>Rákóczi Szövetség</t>
  </si>
  <si>
    <t>Peter Cerny Alapítvány</t>
  </si>
  <si>
    <t>Segítő szívvel, jó szándékkal Közh.Al.</t>
  </si>
  <si>
    <t>Légimentő szolgálat eszközbeszerzés</t>
  </si>
  <si>
    <t>Jászfényszaru környezeti kulturája fejlesztése</t>
  </si>
  <si>
    <t>Kunszentrmárton Város Önkormányzata</t>
  </si>
  <si>
    <t>XI. Jászkunság kutatása kötet támogatására</t>
  </si>
  <si>
    <t>2019. évi 500 eFt maradványát felhasználhatja</t>
  </si>
  <si>
    <t>tábor - Szigetmonostor  június 4-7</t>
  </si>
  <si>
    <t>működési támogatás</t>
  </si>
  <si>
    <t>támogatás</t>
  </si>
  <si>
    <t>külön egyeztetést igényel</t>
  </si>
  <si>
    <t>Kérelem 642.660 Ft 2019. évi maradvány 2020-as felhasználására</t>
  </si>
  <si>
    <t>2020 évi működésre, eszközbeszerzés, üzemanyag…, tanfolyam</t>
  </si>
  <si>
    <t>2020 évi működés és gépjármű beszerzés 6.000.000 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</si>
</sst>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8"/>
      <color theme="1"/>
      <name val="Cambria"/>
      <family val="1"/>
      <charset val="238"/>
      <scheme val="maj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name val="Times New Roman CE"/>
      <charset val="238"/>
    </font>
    <font>
      <sz val="8"/>
      <name val="Times New Roman CE"/>
      <charset val="238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0" fontId="0" fillId="0" borderId="1" xfId="0" applyFill="1" applyBorder="1"/>
    <xf numFmtId="0" fontId="0" fillId="0" borderId="0" xfId="0" applyFill="1"/>
    <xf numFmtId="3" fontId="0" fillId="0" borderId="1" xfId="0" applyNumberFormat="1" applyFill="1" applyBorder="1"/>
    <xf numFmtId="0" fontId="1" fillId="0" borderId="1" xfId="0" applyFont="1" applyFill="1" applyBorder="1" applyAlignment="1">
      <alignment wrapText="1"/>
    </xf>
    <xf numFmtId="0" fontId="2" fillId="0" borderId="0" xfId="0" applyFont="1" applyFill="1"/>
    <xf numFmtId="0" fontId="3" fillId="0" borderId="1" xfId="0" applyFont="1" applyFill="1" applyBorder="1"/>
    <xf numFmtId="0" fontId="0" fillId="0" borderId="1" xfId="0" applyFill="1" applyBorder="1" applyAlignment="1">
      <alignment wrapText="1"/>
    </xf>
    <xf numFmtId="3" fontId="0" fillId="0" borderId="0" xfId="0" applyNumberFormat="1" applyFill="1"/>
    <xf numFmtId="3" fontId="2" fillId="0" borderId="1" xfId="0" applyNumberFormat="1" applyFont="1" applyFill="1" applyBorder="1"/>
    <xf numFmtId="0" fontId="0" fillId="0" borderId="0" xfId="0" applyFill="1" applyAlignment="1"/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2" borderId="1" xfId="0" applyFill="1" applyBorder="1"/>
    <xf numFmtId="3" fontId="0" fillId="2" borderId="1" xfId="0" applyNumberFormat="1" applyFill="1" applyBorder="1"/>
    <xf numFmtId="0" fontId="5" fillId="0" borderId="2" xfId="1" applyFont="1" applyFill="1" applyBorder="1" applyAlignment="1" applyProtection="1">
      <alignment horizontal="left" vertical="center" wrapText="1" indent="1"/>
      <protection locked="0"/>
    </xf>
    <xf numFmtId="0" fontId="6" fillId="0" borderId="1" xfId="0" applyFont="1" applyFill="1" applyBorder="1" applyAlignment="1">
      <alignment wrapText="1"/>
    </xf>
    <xf numFmtId="3" fontId="3" fillId="0" borderId="1" xfId="0" applyNumberFormat="1" applyFont="1" applyFill="1" applyBorder="1"/>
    <xf numFmtId="0" fontId="0" fillId="2" borderId="1" xfId="0" applyFill="1" applyBorder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right"/>
    </xf>
    <xf numFmtId="3" fontId="6" fillId="0" borderId="0" xfId="0" applyNumberFormat="1" applyFont="1" applyFill="1"/>
    <xf numFmtId="0" fontId="7" fillId="0" borderId="0" xfId="0" applyFont="1" applyFill="1"/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3" fontId="8" fillId="0" borderId="1" xfId="0" applyNumberFormat="1" applyFont="1" applyFill="1" applyBorder="1"/>
    <xf numFmtId="0" fontId="8" fillId="2" borderId="1" xfId="0" applyFont="1" applyFill="1" applyBorder="1"/>
    <xf numFmtId="3" fontId="8" fillId="2" borderId="1" xfId="0" applyNumberFormat="1" applyFont="1" applyFill="1" applyBorder="1"/>
    <xf numFmtId="0" fontId="8" fillId="0" borderId="1" xfId="0" applyFont="1" applyFill="1" applyBorder="1" applyAlignment="1">
      <alignment wrapText="1"/>
    </xf>
    <xf numFmtId="0" fontId="9" fillId="0" borderId="1" xfId="0" applyFont="1" applyFill="1" applyBorder="1"/>
    <xf numFmtId="3" fontId="10" fillId="0" borderId="1" xfId="0" applyNumberFormat="1" applyFont="1" applyFill="1" applyBorder="1"/>
    <xf numFmtId="0" fontId="0" fillId="2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</cellXfs>
  <cellStyles count="2">
    <cellStyle name="Normál" xfId="0" builtinId="0"/>
    <cellStyle name="Normá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abSelected="1" view="pageBreakPreview" topLeftCell="A55" zoomScale="80" zoomScaleNormal="100" zoomScaleSheetLayoutView="80" workbookViewId="0">
      <selection activeCell="B44" sqref="B44"/>
    </sheetView>
  </sheetViews>
  <sheetFormatPr defaultRowHeight="14.4" x14ac:dyDescent="0.3"/>
  <cols>
    <col min="1" max="1" width="38" style="2" customWidth="1"/>
    <col min="2" max="2" width="68.21875" style="2" customWidth="1"/>
    <col min="3" max="3" width="21.77734375" style="2" customWidth="1"/>
    <col min="4" max="4" width="14.6640625" style="2" customWidth="1"/>
    <col min="5" max="5" width="16.109375" style="2" customWidth="1"/>
    <col min="6" max="6" width="13.5546875" style="2" customWidth="1"/>
    <col min="7" max="7" width="19.77734375" style="2" customWidth="1"/>
    <col min="8" max="8" width="47.6640625" style="2" customWidth="1"/>
    <col min="9" max="16384" width="8.88671875" style="2"/>
  </cols>
  <sheetData>
    <row r="1" spans="1:10" x14ac:dyDescent="0.3">
      <c r="A1" s="35" t="s">
        <v>65</v>
      </c>
      <c r="B1" s="35"/>
      <c r="C1" s="35"/>
      <c r="D1" s="35"/>
      <c r="E1" s="35"/>
      <c r="F1" s="35"/>
      <c r="G1" s="35"/>
      <c r="H1" s="35"/>
    </row>
    <row r="2" spans="1:10" x14ac:dyDescent="0.3">
      <c r="A2" s="13"/>
      <c r="B2" s="13"/>
      <c r="C2" s="13"/>
      <c r="D2" s="13"/>
      <c r="E2" s="13"/>
      <c r="F2" s="13"/>
      <c r="G2" s="13"/>
      <c r="H2" s="13"/>
    </row>
    <row r="3" spans="1:10" x14ac:dyDescent="0.3">
      <c r="B3" s="10"/>
      <c r="C3" s="10"/>
      <c r="D3" s="10"/>
      <c r="E3" s="10"/>
      <c r="F3" s="10"/>
      <c r="G3" s="10"/>
      <c r="H3" s="12" t="s">
        <v>25</v>
      </c>
    </row>
    <row r="5" spans="1:10" x14ac:dyDescent="0.3">
      <c r="A5" s="1" t="s">
        <v>1</v>
      </c>
      <c r="B5" s="11" t="s">
        <v>2</v>
      </c>
      <c r="C5" s="11" t="s">
        <v>16</v>
      </c>
      <c r="D5" s="11" t="s">
        <v>19</v>
      </c>
      <c r="E5" s="11" t="s">
        <v>17</v>
      </c>
      <c r="F5" s="11" t="s">
        <v>18</v>
      </c>
      <c r="G5" s="11" t="s">
        <v>24</v>
      </c>
      <c r="H5" s="11" t="s">
        <v>30</v>
      </c>
    </row>
    <row r="6" spans="1:10" x14ac:dyDescent="0.3">
      <c r="A6" s="1"/>
      <c r="B6" s="1"/>
      <c r="C6" s="1"/>
      <c r="D6" s="1"/>
      <c r="E6" s="1"/>
      <c r="F6" s="3"/>
      <c r="G6" s="3"/>
      <c r="H6" s="1"/>
    </row>
    <row r="7" spans="1:10" x14ac:dyDescent="0.3">
      <c r="A7" s="1" t="s">
        <v>0</v>
      </c>
      <c r="B7" s="1" t="s">
        <v>44</v>
      </c>
      <c r="C7" s="3">
        <v>2812000</v>
      </c>
      <c r="D7" s="3">
        <v>1712000</v>
      </c>
      <c r="E7" s="3"/>
      <c r="F7" s="3">
        <v>1100000</v>
      </c>
      <c r="G7" s="3">
        <v>1100000</v>
      </c>
      <c r="H7" s="1"/>
    </row>
    <row r="8" spans="1:10" x14ac:dyDescent="0.3">
      <c r="A8" s="1" t="s">
        <v>0</v>
      </c>
      <c r="B8" s="1" t="s">
        <v>47</v>
      </c>
      <c r="C8" s="3">
        <v>8100000</v>
      </c>
      <c r="D8" s="3">
        <v>7600000</v>
      </c>
      <c r="E8" s="3"/>
      <c r="F8" s="3">
        <v>500000</v>
      </c>
      <c r="G8" s="3">
        <v>500000</v>
      </c>
      <c r="H8" s="1"/>
    </row>
    <row r="9" spans="1:10" x14ac:dyDescent="0.3">
      <c r="A9" s="1" t="s">
        <v>0</v>
      </c>
      <c r="B9" s="1" t="s">
        <v>3</v>
      </c>
      <c r="C9" s="3">
        <v>100000</v>
      </c>
      <c r="D9" s="3"/>
      <c r="E9" s="3"/>
      <c r="F9" s="3">
        <v>100000</v>
      </c>
      <c r="G9" s="3">
        <v>100000</v>
      </c>
      <c r="H9" s="1"/>
    </row>
    <row r="10" spans="1:10" x14ac:dyDescent="0.3">
      <c r="A10" s="14"/>
      <c r="B10" s="14"/>
      <c r="C10" s="14"/>
      <c r="D10" s="14"/>
      <c r="E10" s="14"/>
      <c r="F10" s="15"/>
      <c r="G10" s="15"/>
      <c r="H10" s="14"/>
    </row>
    <row r="11" spans="1:10" x14ac:dyDescent="0.3">
      <c r="A11" s="1" t="s">
        <v>37</v>
      </c>
      <c r="B11" s="1" t="s">
        <v>79</v>
      </c>
      <c r="C11" s="3">
        <v>770000</v>
      </c>
      <c r="D11" s="3">
        <v>160000</v>
      </c>
      <c r="E11" s="3"/>
      <c r="F11" s="3">
        <v>610000</v>
      </c>
      <c r="G11" s="3">
        <v>610000</v>
      </c>
      <c r="H11" s="1"/>
    </row>
    <row r="12" spans="1:10" x14ac:dyDescent="0.3">
      <c r="A12" s="14"/>
      <c r="B12" s="14"/>
      <c r="C12" s="14"/>
      <c r="D12" s="14"/>
      <c r="E12" s="14"/>
      <c r="F12" s="15"/>
      <c r="G12" s="15"/>
      <c r="H12" s="14"/>
    </row>
    <row r="13" spans="1:10" x14ac:dyDescent="0.3">
      <c r="A13" s="1" t="s">
        <v>4</v>
      </c>
      <c r="B13" s="1" t="s">
        <v>22</v>
      </c>
      <c r="C13" s="3">
        <v>680000</v>
      </c>
      <c r="D13" s="3">
        <v>100000</v>
      </c>
      <c r="E13" s="3"/>
      <c r="F13" s="3">
        <v>580000</v>
      </c>
      <c r="G13" s="3">
        <v>400000</v>
      </c>
      <c r="H13" s="3"/>
    </row>
    <row r="14" spans="1:10" x14ac:dyDescent="0.3">
      <c r="A14" s="1" t="s">
        <v>4</v>
      </c>
      <c r="B14" s="1" t="s">
        <v>62</v>
      </c>
      <c r="C14" s="3">
        <v>620000</v>
      </c>
      <c r="D14" s="3">
        <v>100000</v>
      </c>
      <c r="E14" s="3"/>
      <c r="F14" s="3">
        <v>520000</v>
      </c>
      <c r="G14" s="3">
        <v>200000</v>
      </c>
      <c r="H14" s="1"/>
      <c r="J14" s="8"/>
    </row>
    <row r="15" spans="1:10" ht="24.6" x14ac:dyDescent="0.3">
      <c r="A15" s="1" t="s">
        <v>4</v>
      </c>
      <c r="B15" s="1" t="s">
        <v>83</v>
      </c>
      <c r="C15" s="3">
        <v>1542000</v>
      </c>
      <c r="D15" s="3">
        <v>100000</v>
      </c>
      <c r="E15" s="3">
        <v>600000</v>
      </c>
      <c r="F15" s="3">
        <v>842000</v>
      </c>
      <c r="G15" s="3">
        <v>0</v>
      </c>
      <c r="H15" s="17" t="s">
        <v>66</v>
      </c>
    </row>
    <row r="16" spans="1:10" x14ac:dyDescent="0.3">
      <c r="A16" s="1" t="s">
        <v>4</v>
      </c>
      <c r="B16" s="1" t="s">
        <v>31</v>
      </c>
      <c r="C16" s="3">
        <v>250000</v>
      </c>
      <c r="D16" s="3">
        <v>50000</v>
      </c>
      <c r="E16" s="3"/>
      <c r="F16" s="3">
        <v>200000</v>
      </c>
      <c r="G16" s="3">
        <v>100000</v>
      </c>
      <c r="H16" s="1"/>
      <c r="J16" s="8"/>
    </row>
    <row r="17" spans="1:10" x14ac:dyDescent="0.3">
      <c r="A17" s="1" t="s">
        <v>4</v>
      </c>
      <c r="B17" s="1" t="s">
        <v>21</v>
      </c>
      <c r="C17" s="3">
        <v>2670000</v>
      </c>
      <c r="D17" s="3"/>
      <c r="E17" s="3">
        <v>1500000</v>
      </c>
      <c r="F17" s="3">
        <v>1170000</v>
      </c>
      <c r="G17" s="3">
        <v>1000000</v>
      </c>
      <c r="H17" s="1"/>
    </row>
    <row r="18" spans="1:10" x14ac:dyDescent="0.3">
      <c r="A18" s="1" t="s">
        <v>4</v>
      </c>
      <c r="B18" s="1" t="s">
        <v>42</v>
      </c>
      <c r="C18" s="3">
        <v>720000</v>
      </c>
      <c r="D18" s="3">
        <v>200000</v>
      </c>
      <c r="E18" s="3"/>
      <c r="F18" s="3">
        <v>520000</v>
      </c>
      <c r="G18" s="3">
        <v>420000</v>
      </c>
      <c r="H18" s="16"/>
    </row>
    <row r="19" spans="1:10" ht="16.2" customHeight="1" x14ac:dyDescent="0.3">
      <c r="A19" s="1" t="s">
        <v>4</v>
      </c>
      <c r="B19" s="1" t="s">
        <v>61</v>
      </c>
      <c r="C19" s="3">
        <v>876000</v>
      </c>
      <c r="D19" s="3">
        <v>400000</v>
      </c>
      <c r="E19" s="3"/>
      <c r="F19" s="3">
        <v>476000</v>
      </c>
      <c r="G19" s="3">
        <v>400000</v>
      </c>
      <c r="H19" s="16"/>
      <c r="I19" s="8"/>
    </row>
    <row r="20" spans="1:10" x14ac:dyDescent="0.3">
      <c r="A20" s="14"/>
      <c r="B20" s="14"/>
      <c r="C20" s="14"/>
      <c r="D20" s="14"/>
      <c r="E20" s="14"/>
      <c r="F20" s="15"/>
      <c r="G20" s="15"/>
      <c r="H20" s="14"/>
      <c r="I20" s="8"/>
    </row>
    <row r="21" spans="1:10" ht="29.4" customHeight="1" x14ac:dyDescent="0.3">
      <c r="A21" s="1" t="s">
        <v>20</v>
      </c>
      <c r="B21" s="7" t="s">
        <v>67</v>
      </c>
      <c r="C21" s="3"/>
      <c r="D21" s="3"/>
      <c r="E21" s="3"/>
      <c r="F21" s="3">
        <v>1440000</v>
      </c>
      <c r="G21" s="3">
        <v>1200000</v>
      </c>
      <c r="H21" s="1"/>
    </row>
    <row r="22" spans="1:10" x14ac:dyDescent="0.3">
      <c r="A22" s="1" t="s">
        <v>20</v>
      </c>
      <c r="B22" s="1" t="s">
        <v>52</v>
      </c>
      <c r="C22" s="3">
        <v>650000</v>
      </c>
      <c r="D22" s="3">
        <v>280000</v>
      </c>
      <c r="E22" s="3"/>
      <c r="F22" s="3">
        <v>370000</v>
      </c>
      <c r="G22" s="3">
        <v>280000</v>
      </c>
      <c r="H22" s="1"/>
    </row>
    <row r="23" spans="1:10" ht="28.8" x14ac:dyDescent="0.3">
      <c r="A23" s="1" t="s">
        <v>20</v>
      </c>
      <c r="B23" s="7" t="s">
        <v>48</v>
      </c>
      <c r="C23" s="3">
        <v>4553650</v>
      </c>
      <c r="D23" s="3">
        <v>2400000</v>
      </c>
      <c r="E23" s="3">
        <v>200000</v>
      </c>
      <c r="F23" s="3">
        <v>1953650</v>
      </c>
      <c r="G23" s="3">
        <v>1050000</v>
      </c>
      <c r="H23" s="1"/>
    </row>
    <row r="24" spans="1:10" x14ac:dyDescent="0.3">
      <c r="A24" s="14"/>
      <c r="B24" s="14"/>
      <c r="C24" s="14"/>
      <c r="D24" s="14"/>
      <c r="E24" s="14"/>
      <c r="F24" s="15"/>
      <c r="G24" s="15"/>
      <c r="H24" s="14"/>
    </row>
    <row r="25" spans="1:10" x14ac:dyDescent="0.3">
      <c r="A25" s="1" t="s">
        <v>23</v>
      </c>
      <c r="B25" s="1" t="s">
        <v>63</v>
      </c>
      <c r="C25" s="3">
        <v>3165000</v>
      </c>
      <c r="D25" s="3">
        <v>355000</v>
      </c>
      <c r="E25" s="3"/>
      <c r="F25" s="3">
        <v>2810000</v>
      </c>
      <c r="G25" s="3">
        <v>800000</v>
      </c>
      <c r="H25" s="7"/>
    </row>
    <row r="26" spans="1:10" x14ac:dyDescent="0.3">
      <c r="A26" s="1" t="s">
        <v>13</v>
      </c>
      <c r="B26" s="1" t="s">
        <v>32</v>
      </c>
      <c r="C26" s="3">
        <v>542753</v>
      </c>
      <c r="D26" s="3"/>
      <c r="E26" s="3"/>
      <c r="F26" s="3">
        <v>542753</v>
      </c>
      <c r="G26" s="3">
        <v>270000</v>
      </c>
      <c r="H26" s="7"/>
    </row>
    <row r="27" spans="1:10" x14ac:dyDescent="0.3">
      <c r="A27" s="1" t="s">
        <v>13</v>
      </c>
      <c r="B27" s="1" t="s">
        <v>14</v>
      </c>
      <c r="C27" s="3">
        <v>2290000</v>
      </c>
      <c r="D27" s="3"/>
      <c r="E27" s="3"/>
      <c r="F27" s="3">
        <v>2290000</v>
      </c>
      <c r="G27" s="3">
        <v>200000</v>
      </c>
      <c r="H27" s="7"/>
      <c r="J27" s="8"/>
    </row>
    <row r="28" spans="1:10" x14ac:dyDescent="0.3">
      <c r="A28" s="1" t="s">
        <v>13</v>
      </c>
      <c r="B28" s="7" t="s">
        <v>64</v>
      </c>
      <c r="C28" s="3">
        <v>1470000</v>
      </c>
      <c r="D28" s="3"/>
      <c r="E28" s="3"/>
      <c r="F28" s="3">
        <v>1470000</v>
      </c>
      <c r="G28" s="3">
        <v>280000</v>
      </c>
      <c r="H28" s="7"/>
    </row>
    <row r="29" spans="1:10" x14ac:dyDescent="0.3">
      <c r="A29" s="1" t="s">
        <v>13</v>
      </c>
      <c r="B29" s="1" t="s">
        <v>40</v>
      </c>
      <c r="C29" s="3">
        <v>300000</v>
      </c>
      <c r="D29" s="3"/>
      <c r="E29" s="3"/>
      <c r="F29" s="3">
        <v>300000</v>
      </c>
      <c r="G29" s="3">
        <v>50000</v>
      </c>
      <c r="H29" s="7"/>
    </row>
    <row r="30" spans="1:10" x14ac:dyDescent="0.3">
      <c r="A30" s="14"/>
      <c r="B30" s="14"/>
      <c r="C30" s="14"/>
      <c r="D30" s="14"/>
      <c r="E30" s="14"/>
      <c r="F30" s="15"/>
      <c r="G30" s="15"/>
      <c r="H30" s="14"/>
    </row>
    <row r="31" spans="1:10" ht="16.2" customHeight="1" x14ac:dyDescent="0.3">
      <c r="A31" s="1" t="s">
        <v>5</v>
      </c>
      <c r="B31" s="1" t="s">
        <v>6</v>
      </c>
      <c r="C31" s="3">
        <v>200000</v>
      </c>
      <c r="D31" s="3">
        <v>100000</v>
      </c>
      <c r="E31" s="3"/>
      <c r="F31" s="3">
        <v>100000</v>
      </c>
      <c r="G31" s="3">
        <v>100000</v>
      </c>
      <c r="H31" s="1"/>
    </row>
    <row r="32" spans="1:10" x14ac:dyDescent="0.3">
      <c r="A32" s="1" t="s">
        <v>5</v>
      </c>
      <c r="B32" s="1" t="s">
        <v>15</v>
      </c>
      <c r="C32" s="3">
        <v>450000</v>
      </c>
      <c r="D32" s="3">
        <v>200000</v>
      </c>
      <c r="E32" s="3"/>
      <c r="F32" s="3">
        <v>250000</v>
      </c>
      <c r="G32" s="3">
        <v>250000</v>
      </c>
      <c r="H32" s="1"/>
    </row>
    <row r="33" spans="1:8" ht="28.8" x14ac:dyDescent="0.3">
      <c r="A33" s="1" t="s">
        <v>5</v>
      </c>
      <c r="B33" s="7" t="s">
        <v>60</v>
      </c>
      <c r="C33" s="3">
        <v>2000000</v>
      </c>
      <c r="D33" s="3"/>
      <c r="E33" s="3"/>
      <c r="F33" s="3">
        <v>2000000</v>
      </c>
      <c r="G33" s="3">
        <v>500000</v>
      </c>
      <c r="H33" s="1"/>
    </row>
    <row r="34" spans="1:8" x14ac:dyDescent="0.3">
      <c r="A34" s="1" t="s">
        <v>5</v>
      </c>
      <c r="B34" s="1" t="s">
        <v>59</v>
      </c>
      <c r="C34" s="3">
        <v>350000</v>
      </c>
      <c r="D34" s="3">
        <v>50000</v>
      </c>
      <c r="E34" s="3"/>
      <c r="F34" s="3">
        <v>300000</v>
      </c>
      <c r="G34" s="3">
        <v>300000</v>
      </c>
      <c r="H34" s="1"/>
    </row>
    <row r="35" spans="1:8" x14ac:dyDescent="0.3">
      <c r="A35" s="14"/>
      <c r="B35" s="14"/>
      <c r="C35" s="14"/>
      <c r="D35" s="14"/>
      <c r="E35" s="14"/>
      <c r="F35" s="15"/>
      <c r="G35" s="15"/>
      <c r="H35" s="14"/>
    </row>
    <row r="36" spans="1:8" ht="31.8" customHeight="1" x14ac:dyDescent="0.3">
      <c r="A36" s="1" t="s">
        <v>7</v>
      </c>
      <c r="B36" s="1" t="s">
        <v>88</v>
      </c>
      <c r="C36" s="3">
        <v>1200000</v>
      </c>
      <c r="D36" s="1"/>
      <c r="E36" s="1"/>
      <c r="F36" s="3">
        <v>1200000</v>
      </c>
      <c r="G36" s="3">
        <v>1200000</v>
      </c>
      <c r="H36" s="17" t="s">
        <v>87</v>
      </c>
    </row>
    <row r="37" spans="1:8" ht="20.399999999999999" customHeight="1" x14ac:dyDescent="0.3">
      <c r="A37" s="1" t="s">
        <v>7</v>
      </c>
      <c r="B37" s="1" t="s">
        <v>58</v>
      </c>
      <c r="C37" s="3"/>
      <c r="D37" s="1"/>
      <c r="E37" s="1"/>
      <c r="F37" s="3">
        <v>4500000</v>
      </c>
      <c r="G37" s="3"/>
      <c r="H37" s="17" t="s">
        <v>86</v>
      </c>
    </row>
    <row r="38" spans="1:8" x14ac:dyDescent="0.3">
      <c r="A38" s="14"/>
      <c r="B38" s="14"/>
      <c r="C38" s="14"/>
      <c r="D38" s="14"/>
      <c r="E38" s="14"/>
      <c r="F38" s="15"/>
      <c r="G38" s="15"/>
      <c r="H38" s="14"/>
    </row>
    <row r="39" spans="1:8" x14ac:dyDescent="0.3">
      <c r="A39" s="1" t="s">
        <v>8</v>
      </c>
      <c r="B39" s="1" t="s">
        <v>55</v>
      </c>
      <c r="C39" s="3">
        <v>1000000</v>
      </c>
      <c r="D39" s="3">
        <v>250000</v>
      </c>
      <c r="E39" s="3">
        <v>400000</v>
      </c>
      <c r="F39" s="3">
        <v>350000</v>
      </c>
      <c r="G39" s="3">
        <v>350000</v>
      </c>
      <c r="H39" s="1"/>
    </row>
    <row r="40" spans="1:8" x14ac:dyDescent="0.3">
      <c r="A40" s="1" t="s">
        <v>8</v>
      </c>
      <c r="B40" s="1" t="s">
        <v>56</v>
      </c>
      <c r="C40" s="3">
        <v>200000</v>
      </c>
      <c r="D40" s="3"/>
      <c r="E40" s="3"/>
      <c r="F40" s="3">
        <v>200000</v>
      </c>
      <c r="G40" s="3">
        <v>200000</v>
      </c>
      <c r="H40" s="1"/>
    </row>
    <row r="41" spans="1:8" x14ac:dyDescent="0.3">
      <c r="A41" s="14"/>
      <c r="B41" s="14"/>
      <c r="C41" s="14"/>
      <c r="D41" s="14"/>
      <c r="E41" s="14"/>
      <c r="F41" s="15"/>
      <c r="G41" s="15"/>
      <c r="H41" s="14"/>
    </row>
    <row r="42" spans="1:8" x14ac:dyDescent="0.3">
      <c r="A42" s="1" t="s">
        <v>27</v>
      </c>
      <c r="B42" s="1" t="s">
        <v>53</v>
      </c>
      <c r="C42" s="3">
        <v>3500000</v>
      </c>
      <c r="D42" s="3"/>
      <c r="E42" s="3"/>
      <c r="F42" s="3">
        <v>3500000</v>
      </c>
      <c r="G42" s="3">
        <v>3500000</v>
      </c>
      <c r="H42" s="1"/>
    </row>
    <row r="43" spans="1:8" x14ac:dyDescent="0.3">
      <c r="A43" s="14"/>
      <c r="B43" s="14"/>
      <c r="C43" s="14"/>
      <c r="D43" s="14"/>
      <c r="E43" s="14"/>
      <c r="F43" s="15"/>
      <c r="G43" s="15"/>
      <c r="H43" s="14"/>
    </row>
    <row r="44" spans="1:8" x14ac:dyDescent="0.3">
      <c r="A44" s="1" t="s">
        <v>9</v>
      </c>
      <c r="B44" s="1" t="s">
        <v>89</v>
      </c>
      <c r="C44" s="3"/>
      <c r="D44" s="3"/>
      <c r="E44" s="3"/>
      <c r="F44" s="3">
        <v>6000000</v>
      </c>
      <c r="G44" s="3"/>
      <c r="H44" s="1"/>
    </row>
    <row r="45" spans="1:8" x14ac:dyDescent="0.3">
      <c r="A45" s="1"/>
      <c r="B45" s="1" t="s">
        <v>71</v>
      </c>
      <c r="C45" s="3"/>
      <c r="D45" s="3"/>
      <c r="E45" s="3"/>
      <c r="F45" s="3"/>
      <c r="G45" s="3">
        <v>1000000</v>
      </c>
      <c r="H45" s="1"/>
    </row>
    <row r="46" spans="1:8" x14ac:dyDescent="0.3">
      <c r="A46" s="1"/>
      <c r="B46" s="1" t="s">
        <v>73</v>
      </c>
      <c r="C46" s="3"/>
      <c r="D46" s="3"/>
      <c r="E46" s="3"/>
      <c r="F46" s="3"/>
      <c r="G46" s="3"/>
      <c r="H46" s="17" t="s">
        <v>86</v>
      </c>
    </row>
    <row r="47" spans="1:8" x14ac:dyDescent="0.3">
      <c r="A47" s="14"/>
      <c r="B47" s="14"/>
      <c r="C47" s="14"/>
      <c r="D47" s="14"/>
      <c r="E47" s="14"/>
      <c r="F47" s="15"/>
      <c r="G47" s="15"/>
      <c r="H47" s="14"/>
    </row>
    <row r="48" spans="1:8" x14ac:dyDescent="0.3">
      <c r="A48" s="1" t="s">
        <v>10</v>
      </c>
      <c r="B48" s="1" t="s">
        <v>26</v>
      </c>
      <c r="C48" s="3">
        <v>250000</v>
      </c>
      <c r="D48" s="3">
        <v>100000</v>
      </c>
      <c r="E48" s="3"/>
      <c r="F48" s="3">
        <v>150000</v>
      </c>
      <c r="G48" s="3">
        <v>100000</v>
      </c>
      <c r="H48" s="7"/>
    </row>
    <row r="49" spans="1:8" x14ac:dyDescent="0.3">
      <c r="A49" s="1" t="s">
        <v>10</v>
      </c>
      <c r="B49" s="1" t="s">
        <v>50</v>
      </c>
      <c r="C49" s="3">
        <v>650000</v>
      </c>
      <c r="D49" s="3">
        <v>280000</v>
      </c>
      <c r="E49" s="3"/>
      <c r="F49" s="3">
        <v>370000</v>
      </c>
      <c r="G49" s="3">
        <v>280000</v>
      </c>
      <c r="H49" s="7"/>
    </row>
    <row r="50" spans="1:8" x14ac:dyDescent="0.3">
      <c r="A50" s="1" t="s">
        <v>10</v>
      </c>
      <c r="B50" s="7" t="s">
        <v>51</v>
      </c>
      <c r="C50" s="3">
        <v>2450000</v>
      </c>
      <c r="D50" s="3">
        <v>1410000</v>
      </c>
      <c r="E50" s="3"/>
      <c r="F50" s="3">
        <v>1040000</v>
      </c>
      <c r="G50" s="3">
        <v>540000</v>
      </c>
      <c r="H50" s="7"/>
    </row>
    <row r="51" spans="1:8" x14ac:dyDescent="0.3">
      <c r="A51" s="1" t="s">
        <v>10</v>
      </c>
      <c r="B51" s="7" t="s">
        <v>34</v>
      </c>
      <c r="C51" s="3">
        <v>445000</v>
      </c>
      <c r="D51" s="3">
        <v>195000</v>
      </c>
      <c r="E51" s="3"/>
      <c r="F51" s="3">
        <v>250000</v>
      </c>
      <c r="G51" s="3">
        <v>150000</v>
      </c>
      <c r="H51" s="7"/>
    </row>
    <row r="52" spans="1:8" x14ac:dyDescent="0.3">
      <c r="A52" s="1" t="s">
        <v>10</v>
      </c>
      <c r="B52" s="1" t="s">
        <v>38</v>
      </c>
      <c r="C52" s="3">
        <v>100000</v>
      </c>
      <c r="D52" s="3">
        <v>50000</v>
      </c>
      <c r="E52" s="3"/>
      <c r="F52" s="3">
        <v>50000</v>
      </c>
      <c r="G52" s="3">
        <v>50000</v>
      </c>
      <c r="H52" s="7"/>
    </row>
    <row r="53" spans="1:8" x14ac:dyDescent="0.3">
      <c r="A53" s="14"/>
      <c r="B53" s="14"/>
      <c r="C53" s="14"/>
      <c r="D53" s="14"/>
      <c r="E53" s="14"/>
      <c r="F53" s="15"/>
      <c r="G53" s="15"/>
      <c r="H53" s="14"/>
    </row>
    <row r="54" spans="1:8" x14ac:dyDescent="0.3">
      <c r="A54" s="1" t="s">
        <v>35</v>
      </c>
      <c r="B54" s="1" t="s">
        <v>53</v>
      </c>
      <c r="C54" s="3">
        <v>2130000</v>
      </c>
      <c r="D54" s="3">
        <v>30000</v>
      </c>
      <c r="E54" s="3">
        <v>100000</v>
      </c>
      <c r="F54" s="3">
        <v>2000000</v>
      </c>
      <c r="G54" s="3">
        <v>2000000</v>
      </c>
      <c r="H54" s="1"/>
    </row>
    <row r="55" spans="1:8" x14ac:dyDescent="0.3">
      <c r="A55" s="1"/>
      <c r="B55" s="1" t="s">
        <v>70</v>
      </c>
      <c r="C55" s="3"/>
      <c r="D55" s="3"/>
      <c r="E55" s="3"/>
      <c r="F55" s="3">
        <v>1200000</v>
      </c>
      <c r="G55" s="3">
        <v>1200000</v>
      </c>
      <c r="H55" s="1"/>
    </row>
    <row r="56" spans="1:8" x14ac:dyDescent="0.3">
      <c r="A56" s="14"/>
      <c r="B56" s="14"/>
      <c r="C56" s="14"/>
      <c r="D56" s="14"/>
      <c r="E56" s="14"/>
      <c r="F56" s="15"/>
      <c r="G56" s="15"/>
      <c r="H56" s="14"/>
    </row>
    <row r="57" spans="1:8" x14ac:dyDescent="0.3">
      <c r="A57" s="1" t="s">
        <v>11</v>
      </c>
      <c r="B57" s="1" t="s">
        <v>45</v>
      </c>
      <c r="C57" s="3">
        <v>790000</v>
      </c>
      <c r="D57" s="3">
        <v>290000</v>
      </c>
      <c r="E57" s="3"/>
      <c r="F57" s="3">
        <v>500000</v>
      </c>
      <c r="G57" s="3">
        <v>400000</v>
      </c>
      <c r="H57" s="1"/>
    </row>
    <row r="58" spans="1:8" x14ac:dyDescent="0.3">
      <c r="A58" s="1" t="s">
        <v>11</v>
      </c>
      <c r="B58" s="1" t="s">
        <v>46</v>
      </c>
      <c r="C58" s="3">
        <v>960000</v>
      </c>
      <c r="D58" s="3">
        <v>500000</v>
      </c>
      <c r="E58" s="3"/>
      <c r="F58" s="3">
        <v>460000</v>
      </c>
      <c r="G58" s="3">
        <v>0</v>
      </c>
      <c r="H58" s="7" t="s">
        <v>82</v>
      </c>
    </row>
    <row r="59" spans="1:8" x14ac:dyDescent="0.3">
      <c r="A59" s="1" t="s">
        <v>11</v>
      </c>
      <c r="B59" s="1" t="s">
        <v>69</v>
      </c>
      <c r="C59" s="3">
        <v>675000</v>
      </c>
      <c r="D59" s="3">
        <v>275000</v>
      </c>
      <c r="E59" s="3"/>
      <c r="F59" s="3">
        <v>400000</v>
      </c>
      <c r="G59" s="3">
        <v>250000</v>
      </c>
      <c r="H59" s="1"/>
    </row>
    <row r="60" spans="1:8" x14ac:dyDescent="0.3">
      <c r="A60" s="14"/>
      <c r="B60" s="14"/>
      <c r="C60" s="14"/>
      <c r="D60" s="14"/>
      <c r="E60" s="14"/>
      <c r="F60" s="15"/>
      <c r="G60" s="15"/>
      <c r="H60" s="14"/>
    </row>
    <row r="61" spans="1:8" ht="34.200000000000003" customHeight="1" x14ac:dyDescent="0.3">
      <c r="A61" s="1" t="s">
        <v>28</v>
      </c>
      <c r="B61" s="7" t="s">
        <v>68</v>
      </c>
      <c r="C61" s="3">
        <v>5550000</v>
      </c>
      <c r="D61" s="3">
        <v>43533</v>
      </c>
      <c r="E61" s="3">
        <v>2506467</v>
      </c>
      <c r="F61" s="3">
        <f>C61-D61-E61</f>
        <v>3000000</v>
      </c>
      <c r="G61" s="3">
        <v>3000000</v>
      </c>
      <c r="H61" s="4"/>
    </row>
    <row r="62" spans="1:8" s="5" customFormat="1" ht="18" customHeight="1" x14ac:dyDescent="0.3">
      <c r="A62" s="6"/>
      <c r="B62" s="6" t="s">
        <v>49</v>
      </c>
      <c r="C62" s="18">
        <v>2506467</v>
      </c>
      <c r="D62" s="18"/>
      <c r="E62" s="18"/>
      <c r="F62" s="18">
        <v>2506467</v>
      </c>
      <c r="G62" s="9"/>
      <c r="H62" s="7" t="s">
        <v>74</v>
      </c>
    </row>
    <row r="63" spans="1:8" x14ac:dyDescent="0.3">
      <c r="A63" s="14"/>
      <c r="B63" s="14"/>
      <c r="C63" s="14"/>
      <c r="D63" s="14"/>
      <c r="E63" s="14"/>
      <c r="F63" s="14"/>
      <c r="G63" s="15"/>
      <c r="H63" s="14"/>
    </row>
    <row r="64" spans="1:8" x14ac:dyDescent="0.3">
      <c r="A64" s="1" t="s">
        <v>33</v>
      </c>
      <c r="B64" s="1" t="s">
        <v>54</v>
      </c>
      <c r="C64" s="3">
        <v>1500000</v>
      </c>
      <c r="D64" s="3">
        <v>400000</v>
      </c>
      <c r="E64" s="3">
        <v>200000</v>
      </c>
      <c r="F64" s="3">
        <v>500000</v>
      </c>
      <c r="G64" s="3">
        <v>300000</v>
      </c>
      <c r="H64" s="1"/>
    </row>
    <row r="65" spans="1:8" x14ac:dyDescent="0.3">
      <c r="A65" s="14"/>
      <c r="B65" s="14"/>
      <c r="C65" s="14"/>
      <c r="D65" s="14"/>
      <c r="E65" s="14"/>
      <c r="F65" s="15"/>
      <c r="G65" s="15"/>
      <c r="H65" s="14"/>
    </row>
    <row r="66" spans="1:8" x14ac:dyDescent="0.3">
      <c r="A66" s="1" t="s">
        <v>12</v>
      </c>
      <c r="B66" s="1" t="s">
        <v>29</v>
      </c>
      <c r="C66" s="3"/>
      <c r="D66" s="1"/>
      <c r="E66" s="1"/>
      <c r="F66" s="3">
        <v>300000</v>
      </c>
      <c r="G66" s="3">
        <v>300000</v>
      </c>
      <c r="H66" s="1"/>
    </row>
    <row r="67" spans="1:8" x14ac:dyDescent="0.3">
      <c r="A67" s="1" t="s">
        <v>12</v>
      </c>
      <c r="B67" s="1" t="s">
        <v>43</v>
      </c>
      <c r="C67" s="3">
        <v>15000000</v>
      </c>
      <c r="D67" s="1"/>
      <c r="E67" s="1"/>
      <c r="F67" s="3">
        <v>15000000</v>
      </c>
      <c r="G67" s="3">
        <v>15000000</v>
      </c>
      <c r="H67" s="1"/>
    </row>
    <row r="68" spans="1:8" x14ac:dyDescent="0.3">
      <c r="A68" s="14"/>
      <c r="B68" s="14"/>
      <c r="C68" s="15"/>
      <c r="D68" s="14"/>
      <c r="E68" s="14"/>
      <c r="F68" s="15"/>
      <c r="G68" s="15"/>
      <c r="H68" s="14"/>
    </row>
    <row r="69" spans="1:8" x14ac:dyDescent="0.3">
      <c r="A69" s="1" t="s">
        <v>75</v>
      </c>
      <c r="B69" s="1" t="s">
        <v>85</v>
      </c>
      <c r="C69" s="3"/>
      <c r="D69" s="1"/>
      <c r="E69" s="1"/>
      <c r="F69" s="3"/>
      <c r="G69" s="3">
        <v>20000</v>
      </c>
      <c r="H69" s="1"/>
    </row>
    <row r="70" spans="1:8" x14ac:dyDescent="0.3">
      <c r="A70" s="14"/>
      <c r="B70" s="14"/>
      <c r="C70" s="15"/>
      <c r="D70" s="14"/>
      <c r="E70" s="14"/>
      <c r="F70" s="15"/>
      <c r="G70" s="15"/>
      <c r="H70" s="14"/>
    </row>
    <row r="71" spans="1:8" x14ac:dyDescent="0.3">
      <c r="A71" s="1" t="s">
        <v>76</v>
      </c>
      <c r="B71" s="1" t="s">
        <v>84</v>
      </c>
      <c r="C71" s="3"/>
      <c r="D71" s="1"/>
      <c r="E71" s="1"/>
      <c r="F71" s="3"/>
      <c r="G71" s="3">
        <v>20000</v>
      </c>
      <c r="H71" s="1"/>
    </row>
    <row r="72" spans="1:8" x14ac:dyDescent="0.3">
      <c r="A72" s="14"/>
      <c r="B72" s="14"/>
      <c r="C72" s="15"/>
      <c r="D72" s="14"/>
      <c r="E72" s="14"/>
      <c r="F72" s="15"/>
      <c r="G72" s="15"/>
      <c r="H72" s="14"/>
    </row>
    <row r="73" spans="1:8" x14ac:dyDescent="0.3">
      <c r="A73" s="1" t="s">
        <v>77</v>
      </c>
      <c r="B73" s="1" t="s">
        <v>78</v>
      </c>
      <c r="C73" s="3"/>
      <c r="D73" s="1"/>
      <c r="E73" s="1"/>
      <c r="F73" s="3"/>
      <c r="G73" s="3">
        <v>20000</v>
      </c>
      <c r="H73" s="1"/>
    </row>
    <row r="74" spans="1:8" x14ac:dyDescent="0.3">
      <c r="A74" s="14"/>
      <c r="B74" s="14"/>
      <c r="C74" s="14"/>
      <c r="D74" s="34"/>
      <c r="E74" s="34"/>
      <c r="F74" s="15"/>
      <c r="G74" s="15"/>
      <c r="H74" s="14"/>
    </row>
    <row r="75" spans="1:8" x14ac:dyDescent="0.3">
      <c r="A75" s="1" t="s">
        <v>80</v>
      </c>
      <c r="B75" s="1" t="s">
        <v>81</v>
      </c>
      <c r="C75" s="1"/>
      <c r="D75" s="11"/>
      <c r="E75" s="11"/>
      <c r="F75" s="3"/>
      <c r="G75" s="3">
        <v>10000</v>
      </c>
      <c r="H75" s="1"/>
    </row>
    <row r="76" spans="1:8" x14ac:dyDescent="0.3">
      <c r="A76" s="14"/>
      <c r="B76" s="14"/>
      <c r="C76" s="14"/>
      <c r="D76" s="19"/>
      <c r="E76" s="19"/>
      <c r="F76" s="15"/>
      <c r="G76" s="15"/>
      <c r="H76" s="14"/>
    </row>
    <row r="77" spans="1:8" x14ac:dyDescent="0.3">
      <c r="A77" s="1"/>
      <c r="B77" s="1" t="s">
        <v>41</v>
      </c>
      <c r="C77" s="1"/>
      <c r="D77" s="1"/>
      <c r="E77" s="1"/>
      <c r="F77" s="3">
        <f>SUM(F7:F74)</f>
        <v>63920870</v>
      </c>
      <c r="G77" s="3">
        <f>SUM(G7:G75)</f>
        <v>40000000</v>
      </c>
      <c r="H77" s="1"/>
    </row>
    <row r="79" spans="1:8" x14ac:dyDescent="0.3">
      <c r="H79" s="8"/>
    </row>
    <row r="80" spans="1:8" x14ac:dyDescent="0.3">
      <c r="H80" s="8"/>
    </row>
  </sheetData>
  <mergeCells count="2">
    <mergeCell ref="D74:E74"/>
    <mergeCell ref="A1:H1"/>
  </mergeCells>
  <printOptions horizontalCentered="1"/>
  <pageMargins left="0.31496062992125984" right="0.31496062992125984" top="0.35433070866141736" bottom="0.35433070866141736" header="0.31496062992125984" footer="0.31496062992125984"/>
  <pageSetup paperSize="8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view="pageBreakPreview" topLeftCell="A52" zoomScale="60" zoomScaleNormal="100" workbookViewId="0">
      <selection activeCell="B80" sqref="B80:B84"/>
    </sheetView>
  </sheetViews>
  <sheetFormatPr defaultColWidth="33.5546875" defaultRowHeight="12" x14ac:dyDescent="0.25"/>
  <cols>
    <col min="1" max="1" width="25.88671875" style="20" customWidth="1"/>
    <col min="2" max="2" width="45.88671875" style="20" customWidth="1"/>
    <col min="3" max="3" width="14.109375" style="20" customWidth="1"/>
    <col min="4" max="4" width="25.44140625" style="20" customWidth="1"/>
    <col min="5" max="16384" width="33.5546875" style="20"/>
  </cols>
  <sheetData>
    <row r="1" spans="1:6" x14ac:dyDescent="0.25">
      <c r="A1" s="36" t="s">
        <v>65</v>
      </c>
      <c r="B1" s="36"/>
      <c r="C1" s="36"/>
      <c r="D1" s="36"/>
    </row>
    <row r="2" spans="1:6" x14ac:dyDescent="0.25">
      <c r="A2" s="21"/>
      <c r="B2" s="21"/>
      <c r="C2" s="21"/>
      <c r="D2" s="21"/>
    </row>
    <row r="3" spans="1:6" x14ac:dyDescent="0.25">
      <c r="B3" s="22"/>
      <c r="C3" s="22"/>
      <c r="D3" s="23" t="s">
        <v>25</v>
      </c>
    </row>
    <row r="5" spans="1:6" x14ac:dyDescent="0.25">
      <c r="A5" s="26" t="s">
        <v>1</v>
      </c>
      <c r="B5" s="27" t="s">
        <v>2</v>
      </c>
      <c r="C5" s="27" t="s">
        <v>24</v>
      </c>
      <c r="D5" s="27" t="s">
        <v>30</v>
      </c>
    </row>
    <row r="6" spans="1:6" x14ac:dyDescent="0.25">
      <c r="A6" s="26"/>
      <c r="B6" s="26"/>
      <c r="C6" s="28"/>
      <c r="D6" s="26"/>
    </row>
    <row r="7" spans="1:6" x14ac:dyDescent="0.25">
      <c r="A7" s="26" t="s">
        <v>0</v>
      </c>
      <c r="B7" s="26" t="s">
        <v>44</v>
      </c>
      <c r="C7" s="28">
        <v>1100000</v>
      </c>
      <c r="D7" s="26"/>
    </row>
    <row r="8" spans="1:6" x14ac:dyDescent="0.25">
      <c r="A8" s="26" t="s">
        <v>0</v>
      </c>
      <c r="B8" s="26" t="s">
        <v>47</v>
      </c>
      <c r="C8" s="28">
        <v>500000</v>
      </c>
      <c r="D8" s="26"/>
    </row>
    <row r="9" spans="1:6" x14ac:dyDescent="0.25">
      <c r="A9" s="26" t="s">
        <v>0</v>
      </c>
      <c r="B9" s="26" t="s">
        <v>3</v>
      </c>
      <c r="C9" s="28">
        <v>100000</v>
      </c>
      <c r="D9" s="26"/>
    </row>
    <row r="10" spans="1:6" x14ac:dyDescent="0.25">
      <c r="A10" s="29"/>
      <c r="B10" s="29"/>
      <c r="C10" s="30"/>
      <c r="D10" s="29"/>
    </row>
    <row r="11" spans="1:6" x14ac:dyDescent="0.25">
      <c r="A11" s="26" t="s">
        <v>37</v>
      </c>
      <c r="B11" s="26" t="s">
        <v>79</v>
      </c>
      <c r="C11" s="28">
        <v>610000</v>
      </c>
      <c r="D11" s="26"/>
    </row>
    <row r="12" spans="1:6" x14ac:dyDescent="0.25">
      <c r="A12" s="29"/>
      <c r="B12" s="29"/>
      <c r="C12" s="30"/>
      <c r="D12" s="29"/>
    </row>
    <row r="13" spans="1:6" x14ac:dyDescent="0.25">
      <c r="A13" s="26" t="s">
        <v>4</v>
      </c>
      <c r="B13" s="26" t="s">
        <v>22</v>
      </c>
      <c r="C13" s="28">
        <v>400000</v>
      </c>
      <c r="D13" s="28"/>
    </row>
    <row r="14" spans="1:6" x14ac:dyDescent="0.25">
      <c r="A14" s="26" t="s">
        <v>4</v>
      </c>
      <c r="B14" s="26" t="s">
        <v>62</v>
      </c>
      <c r="C14" s="28">
        <v>200000</v>
      </c>
      <c r="D14" s="26"/>
      <c r="F14" s="24"/>
    </row>
    <row r="15" spans="1:6" ht="31.8" customHeight="1" x14ac:dyDescent="0.25">
      <c r="A15" s="26" t="s">
        <v>4</v>
      </c>
      <c r="B15" s="26" t="s">
        <v>83</v>
      </c>
      <c r="C15" s="28">
        <v>0</v>
      </c>
      <c r="D15" s="31" t="s">
        <v>66</v>
      </c>
    </row>
    <row r="16" spans="1:6" x14ac:dyDescent="0.25">
      <c r="A16" s="26" t="s">
        <v>4</v>
      </c>
      <c r="B16" s="26" t="s">
        <v>31</v>
      </c>
      <c r="C16" s="28">
        <v>100000</v>
      </c>
      <c r="D16" s="26"/>
      <c r="F16" s="24"/>
    </row>
    <row r="17" spans="1:6" x14ac:dyDescent="0.25">
      <c r="A17" s="26" t="s">
        <v>4</v>
      </c>
      <c r="B17" s="26" t="s">
        <v>21</v>
      </c>
      <c r="C17" s="28">
        <v>1000000</v>
      </c>
      <c r="D17" s="26"/>
    </row>
    <row r="18" spans="1:6" x14ac:dyDescent="0.25">
      <c r="A18" s="26" t="s">
        <v>4</v>
      </c>
      <c r="B18" s="26" t="s">
        <v>42</v>
      </c>
      <c r="C18" s="28">
        <v>420000</v>
      </c>
      <c r="D18" s="16"/>
    </row>
    <row r="19" spans="1:6" ht="16.2" customHeight="1" x14ac:dyDescent="0.25">
      <c r="A19" s="26" t="s">
        <v>4</v>
      </c>
      <c r="B19" s="26" t="s">
        <v>61</v>
      </c>
      <c r="C19" s="28">
        <v>400000</v>
      </c>
      <c r="D19" s="16"/>
      <c r="E19" s="24"/>
    </row>
    <row r="20" spans="1:6" x14ac:dyDescent="0.25">
      <c r="A20" s="29"/>
      <c r="B20" s="29"/>
      <c r="C20" s="30"/>
      <c r="D20" s="29"/>
      <c r="E20" s="24"/>
    </row>
    <row r="21" spans="1:6" ht="29.4" customHeight="1" x14ac:dyDescent="0.25">
      <c r="A21" s="26" t="s">
        <v>20</v>
      </c>
      <c r="B21" s="31" t="s">
        <v>67</v>
      </c>
      <c r="C21" s="28">
        <v>1200000</v>
      </c>
      <c r="D21" s="26"/>
    </row>
    <row r="22" spans="1:6" x14ac:dyDescent="0.25">
      <c r="A22" s="26" t="s">
        <v>20</v>
      </c>
      <c r="B22" s="26" t="s">
        <v>52</v>
      </c>
      <c r="C22" s="28">
        <v>280000</v>
      </c>
      <c r="D22" s="26"/>
    </row>
    <row r="23" spans="1:6" ht="21" x14ac:dyDescent="0.25">
      <c r="A23" s="26" t="s">
        <v>20</v>
      </c>
      <c r="B23" s="31" t="s">
        <v>48</v>
      </c>
      <c r="C23" s="28">
        <v>1050000</v>
      </c>
      <c r="D23" s="26"/>
    </row>
    <row r="24" spans="1:6" x14ac:dyDescent="0.25">
      <c r="A24" s="29"/>
      <c r="B24" s="29"/>
      <c r="C24" s="30"/>
      <c r="D24" s="29"/>
    </row>
    <row r="25" spans="1:6" x14ac:dyDescent="0.25">
      <c r="A25" s="26" t="s">
        <v>23</v>
      </c>
      <c r="B25" s="26" t="s">
        <v>63</v>
      </c>
      <c r="C25" s="28">
        <v>800000</v>
      </c>
      <c r="D25" s="31"/>
    </row>
    <row r="26" spans="1:6" x14ac:dyDescent="0.25">
      <c r="A26" s="26" t="s">
        <v>13</v>
      </c>
      <c r="B26" s="26" t="s">
        <v>32</v>
      </c>
      <c r="C26" s="28">
        <v>270000</v>
      </c>
      <c r="D26" s="31"/>
    </row>
    <row r="27" spans="1:6" x14ac:dyDescent="0.25">
      <c r="A27" s="26" t="s">
        <v>13</v>
      </c>
      <c r="B27" s="26" t="s">
        <v>14</v>
      </c>
      <c r="C27" s="28">
        <v>200000</v>
      </c>
      <c r="D27" s="31"/>
      <c r="F27" s="24"/>
    </row>
    <row r="28" spans="1:6" ht="21" x14ac:dyDescent="0.25">
      <c r="A28" s="26" t="s">
        <v>13</v>
      </c>
      <c r="B28" s="31" t="s">
        <v>64</v>
      </c>
      <c r="C28" s="28">
        <v>280000</v>
      </c>
      <c r="D28" s="31"/>
    </row>
    <row r="29" spans="1:6" x14ac:dyDescent="0.25">
      <c r="A29" s="26" t="s">
        <v>13</v>
      </c>
      <c r="B29" s="26" t="s">
        <v>40</v>
      </c>
      <c r="C29" s="28">
        <v>50000</v>
      </c>
      <c r="D29" s="31"/>
    </row>
    <row r="30" spans="1:6" x14ac:dyDescent="0.25">
      <c r="A30" s="29"/>
      <c r="B30" s="29"/>
      <c r="C30" s="30"/>
      <c r="D30" s="29"/>
    </row>
    <row r="31" spans="1:6" ht="16.2" customHeight="1" x14ac:dyDescent="0.25">
      <c r="A31" s="26" t="s">
        <v>5</v>
      </c>
      <c r="B31" s="26" t="s">
        <v>6</v>
      </c>
      <c r="C31" s="28">
        <v>100000</v>
      </c>
      <c r="D31" s="26"/>
    </row>
    <row r="32" spans="1:6" x14ac:dyDescent="0.25">
      <c r="A32" s="26" t="s">
        <v>5</v>
      </c>
      <c r="B32" s="26" t="s">
        <v>15</v>
      </c>
      <c r="C32" s="28">
        <v>250000</v>
      </c>
      <c r="D32" s="26"/>
    </row>
    <row r="33" spans="1:4" ht="21" x14ac:dyDescent="0.25">
      <c r="A33" s="26" t="s">
        <v>5</v>
      </c>
      <c r="B33" s="31" t="s">
        <v>60</v>
      </c>
      <c r="C33" s="28">
        <v>500000</v>
      </c>
      <c r="D33" s="26"/>
    </row>
    <row r="34" spans="1:4" x14ac:dyDescent="0.25">
      <c r="A34" s="26" t="s">
        <v>5</v>
      </c>
      <c r="B34" s="26" t="s">
        <v>59</v>
      </c>
      <c r="C34" s="28">
        <v>300000</v>
      </c>
      <c r="D34" s="26"/>
    </row>
    <row r="35" spans="1:4" x14ac:dyDescent="0.25">
      <c r="A35" s="29"/>
      <c r="B35" s="29"/>
      <c r="C35" s="30"/>
      <c r="D35" s="29"/>
    </row>
    <row r="36" spans="1:4" ht="31.8" customHeight="1" x14ac:dyDescent="0.25">
      <c r="A36" s="26" t="s">
        <v>7</v>
      </c>
      <c r="B36" s="26" t="s">
        <v>39</v>
      </c>
      <c r="C36" s="28">
        <v>1200000</v>
      </c>
      <c r="D36" s="31" t="s">
        <v>57</v>
      </c>
    </row>
    <row r="37" spans="1:4" ht="20.399999999999999" customHeight="1" x14ac:dyDescent="0.25">
      <c r="A37" s="26" t="s">
        <v>7</v>
      </c>
      <c r="B37" s="26" t="s">
        <v>58</v>
      </c>
      <c r="C37" s="28"/>
      <c r="D37" s="31" t="s">
        <v>86</v>
      </c>
    </row>
    <row r="38" spans="1:4" x14ac:dyDescent="0.25">
      <c r="A38" s="29"/>
      <c r="B38" s="29"/>
      <c r="C38" s="30"/>
      <c r="D38" s="29"/>
    </row>
    <row r="39" spans="1:4" x14ac:dyDescent="0.25">
      <c r="A39" s="26" t="s">
        <v>8</v>
      </c>
      <c r="B39" s="26" t="s">
        <v>55</v>
      </c>
      <c r="C39" s="28">
        <v>350000</v>
      </c>
      <c r="D39" s="26"/>
    </row>
    <row r="40" spans="1:4" x14ac:dyDescent="0.25">
      <c r="A40" s="26" t="s">
        <v>8</v>
      </c>
      <c r="B40" s="26" t="s">
        <v>56</v>
      </c>
      <c r="C40" s="28">
        <v>200000</v>
      </c>
      <c r="D40" s="26"/>
    </row>
    <row r="41" spans="1:4" x14ac:dyDescent="0.25">
      <c r="A41" s="29"/>
      <c r="B41" s="29"/>
      <c r="C41" s="30"/>
      <c r="D41" s="29"/>
    </row>
    <row r="42" spans="1:4" x14ac:dyDescent="0.25">
      <c r="A42" s="26" t="s">
        <v>27</v>
      </c>
      <c r="B42" s="26" t="s">
        <v>36</v>
      </c>
      <c r="C42" s="28">
        <v>3500000</v>
      </c>
      <c r="D42" s="26"/>
    </row>
    <row r="43" spans="1:4" x14ac:dyDescent="0.25">
      <c r="A43" s="29"/>
      <c r="B43" s="29"/>
      <c r="C43" s="30"/>
      <c r="D43" s="29"/>
    </row>
    <row r="44" spans="1:4" x14ac:dyDescent="0.25">
      <c r="A44" s="26" t="s">
        <v>9</v>
      </c>
      <c r="B44" s="26" t="s">
        <v>72</v>
      </c>
      <c r="C44" s="28"/>
      <c r="D44" s="26"/>
    </row>
    <row r="45" spans="1:4" x14ac:dyDescent="0.25">
      <c r="A45" s="26"/>
      <c r="B45" s="26" t="s">
        <v>71</v>
      </c>
      <c r="C45" s="28">
        <v>1000000</v>
      </c>
      <c r="D45" s="26"/>
    </row>
    <row r="46" spans="1:4" x14ac:dyDescent="0.25">
      <c r="A46" s="26"/>
      <c r="B46" s="26" t="s">
        <v>73</v>
      </c>
      <c r="C46" s="28"/>
      <c r="D46" s="31" t="s">
        <v>86</v>
      </c>
    </row>
    <row r="47" spans="1:4" x14ac:dyDescent="0.25">
      <c r="A47" s="29"/>
      <c r="B47" s="29"/>
      <c r="C47" s="30"/>
      <c r="D47" s="29"/>
    </row>
    <row r="48" spans="1:4" x14ac:dyDescent="0.25">
      <c r="A48" s="26" t="s">
        <v>10</v>
      </c>
      <c r="B48" s="26" t="s">
        <v>26</v>
      </c>
      <c r="C48" s="28">
        <v>100000</v>
      </c>
      <c r="D48" s="31"/>
    </row>
    <row r="49" spans="1:4" x14ac:dyDescent="0.25">
      <c r="A49" s="26" t="s">
        <v>10</v>
      </c>
      <c r="B49" s="26" t="s">
        <v>50</v>
      </c>
      <c r="C49" s="28">
        <v>280000</v>
      </c>
      <c r="D49" s="31"/>
    </row>
    <row r="50" spans="1:4" x14ac:dyDescent="0.25">
      <c r="A50" s="26" t="s">
        <v>10</v>
      </c>
      <c r="B50" s="31" t="s">
        <v>51</v>
      </c>
      <c r="C50" s="28">
        <v>540000</v>
      </c>
      <c r="D50" s="31"/>
    </row>
    <row r="51" spans="1:4" x14ac:dyDescent="0.25">
      <c r="A51" s="26" t="s">
        <v>10</v>
      </c>
      <c r="B51" s="31" t="s">
        <v>34</v>
      </c>
      <c r="C51" s="28">
        <v>150000</v>
      </c>
      <c r="D51" s="31"/>
    </row>
    <row r="52" spans="1:4" x14ac:dyDescent="0.25">
      <c r="A52" s="26" t="s">
        <v>10</v>
      </c>
      <c r="B52" s="26" t="s">
        <v>38</v>
      </c>
      <c r="C52" s="28">
        <v>50000</v>
      </c>
      <c r="D52" s="31"/>
    </row>
    <row r="53" spans="1:4" x14ac:dyDescent="0.25">
      <c r="A53" s="29"/>
      <c r="B53" s="29"/>
      <c r="C53" s="30"/>
      <c r="D53" s="29"/>
    </row>
    <row r="54" spans="1:4" x14ac:dyDescent="0.25">
      <c r="A54" s="26" t="s">
        <v>35</v>
      </c>
      <c r="B54" s="26" t="s">
        <v>53</v>
      </c>
      <c r="C54" s="28">
        <v>2000000</v>
      </c>
      <c r="D54" s="26"/>
    </row>
    <row r="55" spans="1:4" x14ac:dyDescent="0.25">
      <c r="A55" s="26"/>
      <c r="B55" s="26" t="s">
        <v>70</v>
      </c>
      <c r="C55" s="28">
        <v>1200000</v>
      </c>
      <c r="D55" s="26"/>
    </row>
    <row r="56" spans="1:4" x14ac:dyDescent="0.25">
      <c r="A56" s="29"/>
      <c r="B56" s="29"/>
      <c r="C56" s="30"/>
      <c r="D56" s="29"/>
    </row>
    <row r="57" spans="1:4" x14ac:dyDescent="0.25">
      <c r="A57" s="26" t="s">
        <v>11</v>
      </c>
      <c r="B57" s="26" t="s">
        <v>45</v>
      </c>
      <c r="C57" s="28">
        <v>400000</v>
      </c>
      <c r="D57" s="26"/>
    </row>
    <row r="58" spans="1:4" ht="22.8" customHeight="1" x14ac:dyDescent="0.25">
      <c r="A58" s="26" t="s">
        <v>11</v>
      </c>
      <c r="B58" s="26" t="s">
        <v>46</v>
      </c>
      <c r="C58" s="28">
        <v>0</v>
      </c>
      <c r="D58" s="31" t="s">
        <v>82</v>
      </c>
    </row>
    <row r="59" spans="1:4" x14ac:dyDescent="0.25">
      <c r="A59" s="26" t="s">
        <v>11</v>
      </c>
      <c r="B59" s="26" t="s">
        <v>69</v>
      </c>
      <c r="C59" s="28">
        <v>250000</v>
      </c>
      <c r="D59" s="26"/>
    </row>
    <row r="60" spans="1:4" x14ac:dyDescent="0.25">
      <c r="A60" s="29"/>
      <c r="B60" s="29"/>
      <c r="C60" s="30"/>
      <c r="D60" s="29"/>
    </row>
    <row r="61" spans="1:4" ht="34.200000000000003" customHeight="1" x14ac:dyDescent="0.25">
      <c r="A61" s="26" t="s">
        <v>28</v>
      </c>
      <c r="B61" s="31" t="s">
        <v>68</v>
      </c>
      <c r="C61" s="28">
        <v>3000000</v>
      </c>
      <c r="D61" s="4"/>
    </row>
    <row r="62" spans="1:4" s="25" customFormat="1" ht="34.200000000000003" customHeight="1" x14ac:dyDescent="0.25">
      <c r="A62" s="32"/>
      <c r="B62" s="32" t="s">
        <v>49</v>
      </c>
      <c r="C62" s="33"/>
      <c r="D62" s="31" t="s">
        <v>74</v>
      </c>
    </row>
    <row r="63" spans="1:4" x14ac:dyDescent="0.25">
      <c r="A63" s="29"/>
      <c r="B63" s="29"/>
      <c r="C63" s="30"/>
      <c r="D63" s="29"/>
    </row>
    <row r="64" spans="1:4" x14ac:dyDescent="0.25">
      <c r="A64" s="26" t="s">
        <v>33</v>
      </c>
      <c r="B64" s="26" t="s">
        <v>54</v>
      </c>
      <c r="C64" s="28">
        <v>300000</v>
      </c>
      <c r="D64" s="26"/>
    </row>
    <row r="65" spans="1:4" x14ac:dyDescent="0.25">
      <c r="A65" s="29"/>
      <c r="B65" s="29"/>
      <c r="C65" s="30"/>
      <c r="D65" s="29"/>
    </row>
    <row r="66" spans="1:4" x14ac:dyDescent="0.25">
      <c r="A66" s="26" t="s">
        <v>12</v>
      </c>
      <c r="B66" s="26" t="s">
        <v>29</v>
      </c>
      <c r="C66" s="28">
        <v>300000</v>
      </c>
      <c r="D66" s="26"/>
    </row>
    <row r="67" spans="1:4" x14ac:dyDescent="0.25">
      <c r="A67" s="26" t="s">
        <v>12</v>
      </c>
      <c r="B67" s="26" t="s">
        <v>43</v>
      </c>
      <c r="C67" s="28">
        <v>15000000</v>
      </c>
      <c r="D67" s="26"/>
    </row>
    <row r="68" spans="1:4" x14ac:dyDescent="0.25">
      <c r="A68" s="29"/>
      <c r="B68" s="29"/>
      <c r="C68" s="30"/>
      <c r="D68" s="29"/>
    </row>
    <row r="69" spans="1:4" x14ac:dyDescent="0.25">
      <c r="A69" s="26" t="s">
        <v>75</v>
      </c>
      <c r="B69" s="26" t="s">
        <v>85</v>
      </c>
      <c r="C69" s="28">
        <v>20000</v>
      </c>
      <c r="D69" s="26"/>
    </row>
    <row r="70" spans="1:4" x14ac:dyDescent="0.25">
      <c r="A70" s="29"/>
      <c r="B70" s="29"/>
      <c r="C70" s="30"/>
      <c r="D70" s="29"/>
    </row>
    <row r="71" spans="1:4" x14ac:dyDescent="0.25">
      <c r="A71" s="26" t="s">
        <v>76</v>
      </c>
      <c r="B71" s="26" t="s">
        <v>84</v>
      </c>
      <c r="C71" s="28">
        <v>20000</v>
      </c>
      <c r="D71" s="26"/>
    </row>
    <row r="72" spans="1:4" x14ac:dyDescent="0.25">
      <c r="A72" s="29"/>
      <c r="B72" s="29"/>
      <c r="C72" s="30"/>
      <c r="D72" s="29"/>
    </row>
    <row r="73" spans="1:4" x14ac:dyDescent="0.25">
      <c r="A73" s="26" t="s">
        <v>77</v>
      </c>
      <c r="B73" s="26" t="s">
        <v>78</v>
      </c>
      <c r="C73" s="28">
        <v>20000</v>
      </c>
      <c r="D73" s="26"/>
    </row>
    <row r="74" spans="1:4" x14ac:dyDescent="0.25">
      <c r="A74" s="29"/>
      <c r="B74" s="29"/>
      <c r="C74" s="30"/>
      <c r="D74" s="29"/>
    </row>
    <row r="75" spans="1:4" x14ac:dyDescent="0.25">
      <c r="A75" s="26" t="s">
        <v>80</v>
      </c>
      <c r="B75" s="26" t="s">
        <v>81</v>
      </c>
      <c r="C75" s="28">
        <v>10000</v>
      </c>
      <c r="D75" s="26"/>
    </row>
    <row r="76" spans="1:4" x14ac:dyDescent="0.25">
      <c r="A76" s="29"/>
      <c r="B76" s="29"/>
      <c r="C76" s="30"/>
      <c r="D76" s="29"/>
    </row>
    <row r="77" spans="1:4" x14ac:dyDescent="0.25">
      <c r="A77" s="26"/>
      <c r="B77" s="26" t="s">
        <v>41</v>
      </c>
      <c r="C77" s="28">
        <f>SUM(C7:C75)</f>
        <v>40000000</v>
      </c>
      <c r="D77" s="26"/>
    </row>
    <row r="79" spans="1:4" x14ac:dyDescent="0.25">
      <c r="D79" s="24"/>
    </row>
    <row r="80" spans="1:4" x14ac:dyDescent="0.25">
      <c r="D80" s="24"/>
    </row>
  </sheetData>
  <mergeCells count="1">
    <mergeCell ref="A1:D1"/>
  </mergeCells>
  <pageMargins left="0.7" right="0.7" top="0.75" bottom="0.75" header="0.3" footer="0.3"/>
  <pageSetup paperSize="9" scale="7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1</vt:i4>
      </vt:variant>
    </vt:vector>
  </HeadingPairs>
  <TitlesOfParts>
    <vt:vector size="3" baseType="lpstr">
      <vt:lpstr>mellékletnek</vt:lpstr>
      <vt:lpstr>Munka1</vt:lpstr>
      <vt:lpstr>mellékletnek!Nyomtatási_terület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2020-02-26T16:34:03Z</dcterms:modified>
</cp:coreProperties>
</file>